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195" windowHeight="8850"/>
  </bookViews>
  <sheets>
    <sheet name="2024" sheetId="10" r:id="rId1"/>
  </sheets>
  <definedNames>
    <definedName name="_xlnm.Print_Titles" localSheetId="0">'2024'!$9:$10</definedName>
  </definedNames>
  <calcPr calcId="125725"/>
</workbook>
</file>

<file path=xl/calcChain.xml><?xml version="1.0" encoding="utf-8"?>
<calcChain xmlns="http://schemas.openxmlformats.org/spreadsheetml/2006/main">
  <c r="C13" i="10"/>
  <c r="D14"/>
  <c r="C14"/>
  <c r="D17"/>
  <c r="D13" s="1"/>
  <c r="B18"/>
  <c r="B17" l="1"/>
  <c r="D25" l="1"/>
  <c r="B27"/>
  <c r="C23"/>
  <c r="C20" s="1"/>
  <c r="C19" s="1"/>
  <c r="D23"/>
  <c r="B24"/>
  <c r="D21"/>
  <c r="B21" s="1"/>
  <c r="B22"/>
  <c r="D20" l="1"/>
  <c r="B23"/>
  <c r="B15" l="1"/>
  <c r="B26" l="1"/>
  <c r="B25" l="1"/>
  <c r="B16" l="1"/>
  <c r="D19" l="1"/>
  <c r="D12"/>
  <c r="B14"/>
  <c r="D11" l="1"/>
  <c r="B13"/>
  <c r="C12"/>
  <c r="B20"/>
  <c r="B19"/>
  <c r="C11" l="1"/>
  <c r="B11" s="1"/>
  <c r="B12"/>
</calcChain>
</file>

<file path=xl/sharedStrings.xml><?xml version="1.0" encoding="utf-8"?>
<sst xmlns="http://schemas.openxmlformats.org/spreadsheetml/2006/main" count="29" uniqueCount="28">
  <si>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</si>
  <si>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</si>
  <si>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</si>
  <si>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Наименование объектов строительства (реконструкции)</t>
  </si>
  <si>
    <t>ЗДРАВОХРАНЕНИЕ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</si>
  <si>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</si>
  <si>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Всего</t>
  </si>
  <si>
    <t>областного бюджета</t>
  </si>
  <si>
    <t xml:space="preserve">в том числе за счет средств </t>
  </si>
  <si>
    <t>федераль-ного бюджета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</si>
  <si>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</si>
  <si>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к Закону Костромской области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</si>
  <si>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</si>
  <si>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</si>
  <si>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 xml:space="preserve"> "Об областном бюджете на 2025 год
 и на плановый период 2026 и 2027 годов"</t>
  </si>
  <si>
    <t>ОБЛАСТНАЯ АДРЕСНАЯ ИНВЕСТИЦИОННАЯ ПРОГРАММА 
НА  2025 ГОД</t>
  </si>
  <si>
    <t>"Строительство ОГБУЗ "Городская больница г. Костромы" Поликлиника взрослых"</t>
  </si>
  <si>
    <t xml:space="preserve"> - "Реконструкция  ОГБУЗ "Костромская областная детская больница". Строительство лечебно-диагностического корпуса"</t>
  </si>
  <si>
    <t>Городской округ город Кострома</t>
  </si>
  <si>
    <t xml:space="preserve"> - "Выполнение работ по корректировке проекта повторного применения и выполнению инженерных изысканий, строительству здания муниципального общеобразовательного учреждения на 825 мест в микрорайоне Венеция в городе Костроме"</t>
  </si>
  <si>
    <t>Костромской муниципальный район</t>
  </si>
  <si>
    <t>"Строительство физкультурно-оздоровительного комплекса на земельном участке, расположенном по адресу: Костромская область, Красносельский район, п. Красное-на-Волге, улица Ленина, дом 44В"</t>
  </si>
  <si>
    <t>"О внесении изменений</t>
  </si>
  <si>
    <t>в Закон Костромской области</t>
  </si>
  <si>
    <t>СОЦИАЛЬНАЯ ПОЛИТИКА</t>
  </si>
  <si>
    <t>- "ОГБУ "Кологривский дом-интернат для престарелых и инвалидов", г.Кологрив,ул. Кирова, д.9а, строительство корпуса на 120 мест"</t>
  </si>
  <si>
    <t xml:space="preserve"> - "Строительство здания общеобразовательного муниципального учреждения в п. Караваево  по ул. Штеймана"</t>
  </si>
  <si>
    <t>ПРИЛОЖЕНИЕ 5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</si>
</sst>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8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164" fontId="21" fillId="0" borderId="0" xfId="0" applyNumberFormat="1" applyFont="1" applyFill="1"/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0" xfId="0" applyNumberFormat="1" applyFont="1" applyFill="1"/>
    <xf numFmtId="0" fontId="26" fillId="0" borderId="10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  <xf numFmtId="0" fontId="20" fillId="0" borderId="10" xfId="0" applyFont="1" applyFill="1" applyBorder="1"/>
    <xf numFmtId="164" fontId="25" fillId="0" borderId="0" xfId="0" applyNumberFormat="1" applyFont="1" applyFill="1" applyBorder="1"/>
    <xf numFmtId="0" fontId="26" fillId="0" borderId="10" xfId="0" applyFont="1" applyFill="1" applyBorder="1" applyAlignment="1">
      <alignment horizontal="justify" vertical="top" wrapText="1"/>
    </xf>
    <xf numFmtId="0" fontId="26" fillId="0" borderId="10" xfId="0" applyNumberFormat="1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2" fillId="0" borderId="10" xfId="0" applyNumberFormat="1" applyFont="1" applyFill="1" applyBorder="1" applyAlignment="1">
      <alignment horizontal="center" vertical="top" wrapText="1"/>
    </xf>
    <xf numFmtId="49" fontId="26" fillId="0" borderId="10" xfId="0" applyNumberFormat="1" applyFont="1" applyFill="1" applyBorder="1" applyAlignment="1">
      <alignment horizontal="justify" vertical="center" wrapText="1"/>
    </xf>
    <xf numFmtId="0" fontId="24" fillId="0" borderId="10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D25" sqref="D25"/>
    </sheetView>
  </sheetViews>
  <sheetFormatPr defaultColWidth="8.85546875" defaultRowHeight="12.75"/>
  <cols>
    <col min="1" max="1" width="80.5703125" style="3" customWidth="1"/>
    <col min="2" max="2" width="13.28515625" style="3" customWidth="1"/>
    <col min="3" max="3" width="12.5703125" style="3" customWidth="1"/>
    <col min="4" max="4" width="13" style="7" customWidth="1"/>
    <col min="5" max="5" width="8.85546875" style="7" customWidth="1"/>
    <col min="6" max="6" width="12.42578125" style="7" customWidth="1"/>
    <col min="7" max="12" width="8.85546875" style="7" customWidth="1"/>
    <col min="13" max="16384" width="8.85546875" style="7"/>
  </cols>
  <sheetData>
    <row r="1" spans="1:6" ht="15.75">
      <c r="B1" s="21"/>
      <c r="C1" s="36" t="s">
        <v>27</v>
      </c>
      <c r="D1" s="36"/>
      <c r="E1" s="13"/>
    </row>
    <row r="2" spans="1:6" ht="15.75" customHeight="1">
      <c r="B2" s="36" t="s">
        <v>11</v>
      </c>
      <c r="C2" s="36"/>
      <c r="D2" s="36"/>
      <c r="E2" s="13"/>
    </row>
    <row r="3" spans="1:6" ht="15.75" customHeight="1">
      <c r="B3" s="36" t="s">
        <v>22</v>
      </c>
      <c r="C3" s="36"/>
      <c r="D3" s="36"/>
      <c r="E3" s="13"/>
    </row>
    <row r="4" spans="1:6" ht="15.75" customHeight="1">
      <c r="B4" s="36" t="s">
        <v>23</v>
      </c>
      <c r="C4" s="36"/>
      <c r="D4" s="36"/>
      <c r="E4" s="13"/>
    </row>
    <row r="5" spans="1:6" ht="33.75" customHeight="1">
      <c r="A5" s="37" t="s">
        <v>14</v>
      </c>
      <c r="B5" s="37"/>
      <c r="C5" s="37"/>
      <c r="D5" s="37"/>
      <c r="E5" s="13"/>
    </row>
    <row r="6" spans="1:6" ht="19.5" customHeight="1">
      <c r="A6" s="22"/>
      <c r="B6" s="22"/>
      <c r="C6" s="22"/>
      <c r="D6" s="22"/>
      <c r="E6" s="13"/>
    </row>
    <row r="7" spans="1:6" ht="39" customHeight="1">
      <c r="A7" s="31" t="s">
        <v>15</v>
      </c>
      <c r="B7" s="31"/>
      <c r="C7" s="31"/>
      <c r="D7" s="31"/>
    </row>
    <row r="8" spans="1:6" ht="23.25" customHeight="1">
      <c r="A8" s="1"/>
      <c r="B8" s="1"/>
      <c r="C8" s="1"/>
      <c r="D8" s="15" t="s">
        <v>1</v>
      </c>
    </row>
    <row r="9" spans="1:6" ht="21" customHeight="1">
      <c r="A9" s="34" t="s">
        <v>3</v>
      </c>
      <c r="B9" s="32" t="s">
        <v>6</v>
      </c>
      <c r="C9" s="33" t="s">
        <v>8</v>
      </c>
      <c r="D9" s="33"/>
    </row>
    <row r="10" spans="1:6" ht="47.25" customHeight="1">
      <c r="A10" s="35"/>
      <c r="B10" s="32"/>
      <c r="C10" s="16" t="s">
        <v>9</v>
      </c>
      <c r="D10" s="16" t="s">
        <v>7</v>
      </c>
    </row>
    <row r="11" spans="1:6" ht="36" customHeight="1">
      <c r="A11" s="11" t="s">
        <v>0</v>
      </c>
      <c r="B11" s="9">
        <f>C11+D11</f>
        <v>891525.6</v>
      </c>
      <c r="C11" s="4">
        <f>C12+C19</f>
        <v>185000</v>
      </c>
      <c r="D11" s="4">
        <f>D12+D19</f>
        <v>706525.6</v>
      </c>
      <c r="F11" s="6"/>
    </row>
    <row r="12" spans="1:6" s="2" customFormat="1" ht="67.5" customHeight="1">
      <c r="A12" s="19" t="s">
        <v>10</v>
      </c>
      <c r="B12" s="9">
        <f>C12+D12</f>
        <v>495577.8</v>
      </c>
      <c r="C12" s="8">
        <f>C13</f>
        <v>180000</v>
      </c>
      <c r="D12" s="8">
        <f>D13</f>
        <v>315577.8</v>
      </c>
    </row>
    <row r="13" spans="1:6" s="2" customFormat="1" ht="36" customHeight="1">
      <c r="A13" s="20" t="s">
        <v>5</v>
      </c>
      <c r="B13" s="9">
        <f>C13+D13</f>
        <v>495577.8</v>
      </c>
      <c r="C13" s="8">
        <f>C14+C17</f>
        <v>180000</v>
      </c>
      <c r="D13" s="8">
        <f>D14+D17</f>
        <v>315577.8</v>
      </c>
    </row>
    <row r="14" spans="1:6" s="2" customFormat="1" ht="15.75">
      <c r="A14" s="12" t="s">
        <v>4</v>
      </c>
      <c r="B14" s="9">
        <f>C14+D14</f>
        <v>334577.8</v>
      </c>
      <c r="C14" s="8">
        <f>C16+C15</f>
        <v>180000</v>
      </c>
      <c r="D14" s="8">
        <f>D16+D15</f>
        <v>154577.79999999999</v>
      </c>
      <c r="F14" s="24"/>
    </row>
    <row r="15" spans="1:6" s="2" customFormat="1" ht="31.5">
      <c r="A15" s="27" t="s">
        <v>17</v>
      </c>
      <c r="B15" s="10">
        <f t="shared" ref="B15:B18" si="0">C15+D15</f>
        <v>120000</v>
      </c>
      <c r="C15" s="8"/>
      <c r="D15" s="5">
        <v>120000</v>
      </c>
      <c r="F15" s="24"/>
    </row>
    <row r="16" spans="1:6" s="2" customFormat="1" ht="18" customHeight="1">
      <c r="A16" s="25" t="s">
        <v>16</v>
      </c>
      <c r="B16" s="10">
        <f t="shared" si="0"/>
        <v>214577.8</v>
      </c>
      <c r="C16" s="5">
        <v>180000</v>
      </c>
      <c r="D16" s="5">
        <v>34577.800000000003</v>
      </c>
    </row>
    <row r="17" spans="1:5" s="2" customFormat="1" ht="15.75">
      <c r="A17" s="30" t="s">
        <v>24</v>
      </c>
      <c r="B17" s="9">
        <f>C17+D17</f>
        <v>161000</v>
      </c>
      <c r="C17" s="8"/>
      <c r="D17" s="8">
        <f>D18</f>
        <v>161000</v>
      </c>
    </row>
    <row r="18" spans="1:5" s="2" customFormat="1" ht="31.5">
      <c r="A18" s="29" t="s">
        <v>25</v>
      </c>
      <c r="B18" s="10">
        <f t="shared" si="0"/>
        <v>161000</v>
      </c>
      <c r="C18" s="5"/>
      <c r="D18" s="5">
        <v>161000</v>
      </c>
    </row>
    <row r="19" spans="1:5" ht="54" customHeight="1">
      <c r="A19" s="19" t="s">
        <v>2</v>
      </c>
      <c r="B19" s="9">
        <f t="shared" ref="B19" si="1">C19+D19</f>
        <v>395947.8</v>
      </c>
      <c r="C19" s="8">
        <f>C20</f>
        <v>5000</v>
      </c>
      <c r="D19" s="8">
        <f>D20</f>
        <v>390947.8</v>
      </c>
      <c r="E19" s="6"/>
    </row>
    <row r="20" spans="1:5" ht="33">
      <c r="A20" s="20" t="s">
        <v>5</v>
      </c>
      <c r="B20" s="9">
        <f t="shared" ref="B20:B27" si="2">C20+D20</f>
        <v>395947.8</v>
      </c>
      <c r="C20" s="8">
        <f>C21+C23+C25</f>
        <v>5000</v>
      </c>
      <c r="D20" s="8">
        <f>D21+D23+D25</f>
        <v>390947.8</v>
      </c>
    </row>
    <row r="21" spans="1:5" ht="16.5">
      <c r="A21" s="28" t="s">
        <v>18</v>
      </c>
      <c r="B21" s="9">
        <f t="shared" si="2"/>
        <v>140821.1</v>
      </c>
      <c r="C21" s="8"/>
      <c r="D21" s="8">
        <f>D22</f>
        <v>140821.1</v>
      </c>
    </row>
    <row r="22" spans="1:5" ht="63">
      <c r="A22" s="14" t="s">
        <v>19</v>
      </c>
      <c r="B22" s="10">
        <f t="shared" si="2"/>
        <v>140821.1</v>
      </c>
      <c r="C22" s="8"/>
      <c r="D22" s="5">
        <v>140821.1</v>
      </c>
    </row>
    <row r="23" spans="1:5" ht="15.75">
      <c r="A23" s="18" t="s">
        <v>20</v>
      </c>
      <c r="B23" s="9">
        <f t="shared" si="2"/>
        <v>80126.7</v>
      </c>
      <c r="C23" s="8">
        <f>C24</f>
        <v>5000</v>
      </c>
      <c r="D23" s="8">
        <f>D24</f>
        <v>75126.7</v>
      </c>
    </row>
    <row r="24" spans="1:5" ht="31.5">
      <c r="A24" s="27" t="s">
        <v>26</v>
      </c>
      <c r="B24" s="10">
        <f t="shared" si="2"/>
        <v>80126.7</v>
      </c>
      <c r="C24" s="5">
        <v>5000</v>
      </c>
      <c r="D24" s="5">
        <v>75126.7</v>
      </c>
    </row>
    <row r="25" spans="1:5" ht="15.75">
      <c r="A25" s="18" t="s">
        <v>12</v>
      </c>
      <c r="B25" s="9">
        <f t="shared" si="2"/>
        <v>175000</v>
      </c>
      <c r="C25" s="4"/>
      <c r="D25" s="4">
        <f>SUM(D26:D27)</f>
        <v>175000</v>
      </c>
    </row>
    <row r="26" spans="1:5" ht="47.25">
      <c r="A26" s="26" t="s">
        <v>13</v>
      </c>
      <c r="B26" s="10">
        <f t="shared" si="2"/>
        <v>125000</v>
      </c>
      <c r="C26" s="23"/>
      <c r="D26" s="17">
        <v>125000</v>
      </c>
    </row>
    <row r="27" spans="1:5" ht="47.25">
      <c r="A27" s="27" t="s">
        <v>21</v>
      </c>
      <c r="B27" s="10">
        <f t="shared" si="2"/>
        <v>50000</v>
      </c>
      <c r="C27" s="23"/>
      <c r="D27" s="17">
        <v>50000</v>
      </c>
    </row>
  </sheetData>
  <mergeCells count="9">
    <mergeCell ref="A7:D7"/>
    <mergeCell ref="B9:B10"/>
    <mergeCell ref="C9:D9"/>
    <mergeCell ref="A9:A10"/>
    <mergeCell ref="C1:D1"/>
    <mergeCell ref="B2:D2"/>
    <mergeCell ref="A5:D5"/>
    <mergeCell ref="B3:D3"/>
    <mergeCell ref="B4:D4"/>
  </mergeCells>
  <pageMargins left="0.78740157480314965" right="0.39370078740157483" top="0.78740157480314965" bottom="0.78740157480314965" header="0.31496062992125984" footer="0.31496062992125984"/>
  <pageSetup paperSize="9" scale="75" firstPageNumber="282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2025-10-08T09:20:03Z</cp:lastPrinted>
  <dcterms:created xsi:type="dcterms:W3CDTF">2009-11-24T06:20:57Z</dcterms:created>
  <dcterms:modified xsi:type="dcterms:W3CDTF">2025-10-08T09:20:04Z</dcterms:modified>
</cp:coreProperties>
</file>